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<sst xmlns="http://schemas.openxmlformats.org/spreadsheetml/2006/main" count="1191" uniqueCount="427">
  <si>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</si>
  <si>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</si>
  <si>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</si>
  <si>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</si>
  <si>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</si>
  <si>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</si>
  <si>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</si>
  <si>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</si>
  <si>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</si>
  <si>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</si>
  <si>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</si>
  <si>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</si>
  <si>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</si>
  <si>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</si>
  <si>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</si>
  <si>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</si>
  <si>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</si>
  <si>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</si>
  <si>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</si>
  <si>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</si>
  <si>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</si>
  <si>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</si>
  <si>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</si>
  <si>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</si>
  <si>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</si>
  <si>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</si>
  <si>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</si>
  <si>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</si>
  <si>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</si>
  <si>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</si>
  <si>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</si>
  <si>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</si>
  <si>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</si>
  <si>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</si>
  <si>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</si>
  <si>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</si>
  <si>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</si>
  <si>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</si>
  <si>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</si>
  <si>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</si>
  <si>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</si>
  <si>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</si>
  <si>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</si>
  <si>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</si>
  <si>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</si>
  <si>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</si>
  <si>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</si>
  <si>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</si>
  <si>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</si>
  <si>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</si>
  <si>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</si>
  <si>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</si>
  <si>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</si>
  <si>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</si>
  <si>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</si>
  <si>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</si>
  <si>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</si>
  <si>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</si>
  <si>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</si>
  <si>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</si>
  <si>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</si>
  <si>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</si>
  <si>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</si>
  <si>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</si>
  <si>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</si>
  <si>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</si>
  <si>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</si>
  <si>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</si>
  <si>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</si>
  <si>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</si>
  <si>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</si>
  <si>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</si>
  <si>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</si>
  <si>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</si>
  <si>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</si>
  <si>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</si>
  <si>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</si>
  <si>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</si>
  <si>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</si>
  <si>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</si>
  <si>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</si>
  <si>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</si>
  <si>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</si>
  <si>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</si>
  <si>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</si>
  <si>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</si>
  <si>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</si>
  <si>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</si>
  <si>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</si>
  <si>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</si>
  <si>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</si>
  <si>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</si>
  <si>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</si>
  <si>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</si>
  <si>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</si>
  <si>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</si>
  <si>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</si>
  <si>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</si>
  <si>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</si>
  <si>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</si>
  <si>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</si>
  <si>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</si>
  <si>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</si>
  <si>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</si>
  <si>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</si>
  <si>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</si>
  <si>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</si>
  <si>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</si>
  <si>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</si>
  <si>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</si>
  <si>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</si>
  <si>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</si>
  <si>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</si>
  <si>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</si>
  <si>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</si>
  <si>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</si>
  <si>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</si>
  <si>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</si>
  <si>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</si>
  <si>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</si>
  <si>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</si>
  <si>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</si>
  <si>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</si>
  <si>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</si>
  <si>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</si>
  <si>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</si>
  <si>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</si>
  <si>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</si>
  <si>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</si>
  <si>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</si>
  <si>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</si>
  <si>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</si>
  <si>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</si>
  <si>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</si>
  <si>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</si>
  <si>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</si>
  <si>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</si>
  <si>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</si>
  <si>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</si>
  <si>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</si>
  <si>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</si>
  <si>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</si>
  <si>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</si>
  <si>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</si>
  <si>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</si>
  <si>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</si>
  <si>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</si>
  <si>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</si>
  <si>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</si>
  <si>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</si>
  <si>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</si>
  <si>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</si>
  <si>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</si>
  <si>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</si>
  <si>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</si>
  <si>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</si>
  <si>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</si>
  <si>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</si>
  <si>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</si>
  <si>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</si>
  <si>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</si>
  <si>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</si>
  <si>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</si>
  <si>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</si>
  <si>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</si>
  <si>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</si>
  <si>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</si>
  <si>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</si>
  <si>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</si>
  <si>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</si>
  <si>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</si>
  <si>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</si>
  <si>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</si>
  <si>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</si>
  <si>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</si>
  <si>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</si>
  <si>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</si>
  <si>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</si>
  <si>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</si>
  <si>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</si>
  <si>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</si>
  <si>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</si>
  <si>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</si>
  <si>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</si>
  <si>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</si>
  <si>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</si>
  <si>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</si>
  <si>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</si>
  <si>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</si>
  <si>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</si>
  <si>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</si>
  <si>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</si>
  <si>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</si>
  <si>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</si>
  <si>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</si>
  <si>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</si>
  <si>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</si>
  <si>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</si>
  <si>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</si>
  <si>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</si>
  <si>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</si>
  <si>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</si>
  <si>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</si>
  <si>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</si>
  <si>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</si>
  <si>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</si>
  <si>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</si>
  <si>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</si>
  <si>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</si>
  <si>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</si>
  <si>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</si>
  <si>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</si>
  <si>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</si>
  <si>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</si>
  <si>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</si>
  <si>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</si>
  <si>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</si>
  <si>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</si>
  <si>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</si>
  <si>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</si>
  <si>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</si>
  <si>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</si>
  <si>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</si>
  <si>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</si>
  <si>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</si>
  <si>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</si>
  <si>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</si>
  <si>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</si>
  <si>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</si>
  <si>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</si>
  <si>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</si>
  <si>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</si>
  <si>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</si>
  <si>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</si>
  <si>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</si>
  <si>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</si>
  <si>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</si>
  <si>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</si>
  <si>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</si>
  <si>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</si>
  <si>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</si>
  <si>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</si>
  <si>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</si>
  <si>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</si>
  <si>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</si>
  <si>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</si>
  <si>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</si>
  <si>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</si>
  <si>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</si>
  <si>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</si>
  <si>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</si>
  <si>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</si>
  <si>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</si>
  <si>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</si>
  <si>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</si>
  <si>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</si>
  <si>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</si>
  <si>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</si>
  <si>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</si>
  <si>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</si>
  <si>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</si>
  <si>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</si>
  <si>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</si>
  <si>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</si>
  <si>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</si>
  <si>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</si>
  <si>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</si>
  <si>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</si>
  <si>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</si>
  <si>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</si>
  <si>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</si>
  <si>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</si>
  <si>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</si>
  <si>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</si>
  <si>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</si>
  <si>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</si>
  <si>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</si>
  <si>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</si>
  <si>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</si>
  <si>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</si>
  <si>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</si>
  <si>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</si>
  <si>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</si>
  <si>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</si>
  <si>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</si>
  <si>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</si>
  <si>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</si>
  <si>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</si>
  <si>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</si>
  <si>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</si>
  <si>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</si>
  <si>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</si>
  <si>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</si>
  <si>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</si>
  <si>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</si>
  <si>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</si>
  <si>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</si>
  <si>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</si>
  <si>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</si>
  <si>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</si>
  <si>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</si>
  <si>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</si>
  <si>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</si>
  <si>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</si>
  <si>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</si>
  <si>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</si>
  <si>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</si>
  <si>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</si>
  <si>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</si>
  <si>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</si>
  <si>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</si>
  <si>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</si>
  <si>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</si>
  <si>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</si>
  <si>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</si>
  <si>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</si>
  <si>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</si>
  <si>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</si>
  <si>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</si>
  <si>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</si>
  <si>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</si>
  <si>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</si>
  <si>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</si>
  <si>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</si>
  <si>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</si>
  <si>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</si>
  <si>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</si>
  <si>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</si>
  <si>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</si>
  <si>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</si>
  <si>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</si>
  <si>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</si>
  <si>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</si>
  <si>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</si>
  <si>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</si>
  <si>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</si>
  <si>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</si>
  <si>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</si>
  <si>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</si>
  <si>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</si>
  <si>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</si>
  <si>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</si>
  <si>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</si>
  <si>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</si>
  <si>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</si>
  <si>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</si>
  <si>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</si>
  <si>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</si>
  <si>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</si>
  <si>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</si>
  <si>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</si>
  <si>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</si>
  <si>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</si>
  <si>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</si>
  <si>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</si>
  <si>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</si>
  <si>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</si>
  <si>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</si>
  <si>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</si>
  <si>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</si>
  <si>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</si>
  <si>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</si>
  <si>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</si>
  <si>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</si>
  <si>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</si>
  <si>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</si>
  <si>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</si>
  <si>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</si>
  <si>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</si>
  <si>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</si>
  <si>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</si>
  <si>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</si>
  <si>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</si>
  <si>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</si>
  <si>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</si>
  <si>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</si>
  <si>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</si>
  <si>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</si>
  <si>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</si>
  <si>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</si>
  <si>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</si>
  <si>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</si>
  <si>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</si>
  <si>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</si>
  <si>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</si>
  <si>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</si>
  <si>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</si>
  <si>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</si>
  <si>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</si>
  <si>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</si>
  <si>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</si>
  <si>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</si>
  <si>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</si>
  <si>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</si>
  <si>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</si>
  <si>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</si>
  <si>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</si>
  <si>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</si>
  <si>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</si>
  <si>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</si>
  <si>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</si>
  <si>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</si>
  <si>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</si>
  <si>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</si>
  <si>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</si>
  <si>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</si>
  <si>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</si>
  <si>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</si>
  <si>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</si>
  <si>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</si>
  <si>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</si>
  <si>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P_Ул_25_ЛК15_017119</t>
  </si>
  <si>
    <t xml:space="preserve">Реконструкция ВЛИ-0,4 кВ Ф-4 ТП-99 в соответствии с договором на ТП № 1-53-25-0087 г. Усть-Лабинск </t>
  </si>
  <si>
    <t>ЭПУ жилого дома</t>
  </si>
  <si>
    <t>Реконструкция ВЛИ-0,4 кВ Ф-4 ТП-99 от опоры №27/1А до опоры №27/2 с заменой провода марки СИП-2 4х16 мм2 на провод марки СИП-2 сечением 3х50+1х54,6 мм2. Ориентировочная протяженность по трассе 0,045 км</t>
  </si>
  <si>
    <t>1-53-25-0087</t>
  </si>
  <si>
    <t>Краснодарский край, г Усть-Лабинск, ул Ленинградская, д 6</t>
  </si>
  <si>
    <t>Разработка схемы электроснабжения для присоединения и обеспечения передачи в сеть Заявителя величины разрешенной к использованию мощности.  Реконструкция ВЛИ-0,4 кВ Ф-4 ТП-99 от опоры №27/1А до опоры №27/2 с заменой провода марки СИП-2 4х16 мм2 на провод марки СИП-2 сечением 3х50+1х54,6 мм2. Ориентировочная протяженность по трассе 0,045 км</t>
  </si>
  <si>
    <t>Условия по договору выполнены</t>
  </si>
  <si>
    <t>Контакты присоединения ответвления на опоре № 27/2 к ВЛ-0,4 кВ Ф-4 от КТП-99</t>
  </si>
  <si>
    <t xml:space="preserve"> ВЛИ-0,4 кВ ТП-99 Ф-4 (от оп.27 до оп.27/2)</t>
  </si>
  <si>
    <t xml:space="preserve"> ВЛИ-0,4 кВ ТП-99 Ф-4</t>
  </si>
  <si>
    <t>З</t>
  </si>
  <si>
    <t xml:space="preserve"> по состоянию на 01.01.2022</t>
  </si>
  <si>
    <t>по состоянию на 01.01.2023</t>
  </si>
  <si>
    <t>Факт 2022 года</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</si>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</sst>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1" sqref="C51"/>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391</v>
      </c>
      <c r="D1" s="102"/>
    </row>
    <row r="2" spans="1:22" s="101" customFormat="1" ht="18.75" customHeight="1" x14ac:dyDescent="0.25">
      <c r="A2" s="123"/>
      <c r="C2" s="90" t="s">
        <v>8</v>
      </c>
      <c r="D2" s="102"/>
    </row>
    <row r="3" spans="1:22" s="101" customFormat="1" ht="18.75" x14ac:dyDescent="0.25">
      <c r="A3" s="124"/>
      <c r="C3" s="90" t="s">
        <v>392</v>
      </c>
      <c r="D3" s="102"/>
    </row>
    <row r="4" spans="1:22" s="101" customFormat="1" ht="18.75" x14ac:dyDescent="0.25">
      <c r="A4" s="124"/>
      <c r="D4" s="102"/>
      <c r="H4" s="90"/>
    </row>
    <row r="5" spans="1:22" s="101" customFormat="1" ht="15.75" x14ac:dyDescent="0.25">
      <c r="A5" s="211" t="s">
        <v>408</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404</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411</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412</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396</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402</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403</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397</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401</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401</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401</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401</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401</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413</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394</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404</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394</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414</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398</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399</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400</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394</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0.29704997979999997</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0.24348359</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409</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391</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P_Ул_25_ЛК15_017119</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Реконструкция ВЛИ-0,4 кВ Ф-4 ТП-99 в соответствии с договором на ТП № 1-53-25-0087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3.5" x14ac:dyDescent="0.2">
      <c r="A22" s="34">
        <v>1</v>
      </c>
      <c r="B22" s="191" t="s">
        <v>415</v>
      </c>
      <c r="C22" s="167" t="s">
        <v>374</v>
      </c>
      <c r="D22" s="207" t="s">
        <v>418</v>
      </c>
      <c r="E22" s="167" t="s">
        <v>416</v>
      </c>
      <c r="F22" s="198" t="s">
        <v>413</v>
      </c>
      <c r="G22" s="167" t="s">
        <v>419</v>
      </c>
      <c r="H22" s="167">
        <v>1.4999999999999999E-2</v>
      </c>
      <c r="I22" s="167">
        <v>5.0000000000000001E-3</v>
      </c>
      <c r="J22" s="167">
        <v>0.01</v>
      </c>
      <c r="K22" s="167">
        <v>0.04</v>
      </c>
      <c r="L22" s="167" t="s">
        <v>395</v>
      </c>
      <c r="M22" s="167" t="s">
        <v>374</v>
      </c>
      <c r="N22" s="167" t="s">
        <v>374</v>
      </c>
      <c r="O22" s="167" t="s">
        <v>374</v>
      </c>
      <c r="P22" s="167" t="s">
        <v>374</v>
      </c>
      <c r="Q22" s="167" t="s">
        <v>374</v>
      </c>
      <c r="R22" s="167" t="s">
        <v>417</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I37" sqref="I37"/>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391</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P_Ул_25_ЛК15_017119</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Реконструкция ВЛИ-0,4 кВ Ф-4 ТП-99 в соответствии с договором на ТП № 1-53-25-0087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N25" sqref="N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391</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P_Ул_25_ЛК15_017119</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Реконструкция ВЛИ-0,4 кВ Ф-4 ТП-99 в соответствии с договором на ТП № 1-53-25-0087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421</v>
      </c>
      <c r="D25" s="48" t="s">
        <v>374</v>
      </c>
      <c r="E25" s="175" t="s">
        <v>420</v>
      </c>
      <c r="F25" s="175" t="s">
        <v>374</v>
      </c>
      <c r="G25" s="48">
        <v>0.4</v>
      </c>
      <c r="H25" s="48" t="s">
        <v>374</v>
      </c>
      <c r="I25" s="48">
        <v>0.4</v>
      </c>
      <c r="J25" s="47" t="s">
        <v>410</v>
      </c>
      <c r="K25" s="47" t="s">
        <v>374</v>
      </c>
      <c r="L25" s="176" t="s">
        <v>62</v>
      </c>
      <c r="M25" s="176" t="s">
        <v>374</v>
      </c>
      <c r="N25" s="177">
        <v>50</v>
      </c>
      <c r="O25" s="177" t="s">
        <v>374</v>
      </c>
      <c r="P25" s="177" t="s">
        <v>388</v>
      </c>
      <c r="Q25" s="177" t="s">
        <v>374</v>
      </c>
      <c r="R25" s="48">
        <v>4.2000000000000003E-2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391</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P_Ул_25_ЛК15_017119</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Реконструкция ВЛИ-0,4 кВ Ф-4 ТП-99 в соответствии с договором на ТП № 1-53-25-0087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Реконструкция ВЛИ-0,4 кВ Ф-4 ТП-99 в соответствии с договором на ТП № 1-53-25-0087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Реконструкция ВЛИ-0,4 кВ Ф-4 ТП-99 от опоры №27/1А до опоры №27/2 с заменой провода марки СИП-2 4х16 мм2 на провод марки СИП-2 сечением 3х50+1х54,6 мм2. Ориентировочная протяженность по трассе 0,045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393</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422</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391</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P_Ул_25_ЛК15_017119</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Реконструкция ВЛИ-0,4 кВ Ф-4 ТП-99 в соответствии с договором на ТП № 1-53-25-0087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3" t="s">
        <v>78</v>
      </c>
      <c r="F19" s="254"/>
      <c r="G19" s="254"/>
      <c r="H19" s="254"/>
      <c r="I19" s="255"/>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K52" sqref="K52"/>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391</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P_Ул_25_ЛК15_017119</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Реконструкция ВЛИ-0,4 кВ Ф-4 ТП-99 в соответствии с договором на ТП № 1-53-25-0087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381</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45897</v>
      </c>
      <c r="H26" s="197">
        <v>45897</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46087</v>
      </c>
      <c r="H52" s="197">
        <v>46087</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46081</v>
      </c>
      <c r="H53" s="197">
        <v>46081</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45897</v>
      </c>
      <c r="H54" s="197">
        <v>45897</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2" zoomScale="70" zoomScaleNormal="70" zoomScaleSheetLayoutView="70" workbookViewId="0">
      <selection activeCell="X60" sqref="X60"/>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391</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P_Ул_25_ЛК15_017119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Реконструкция ВЛИ-0,4 кВ Ф-4 ТП-99 в соответствии с договором на ТП № 1-53-25-0087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425</v>
      </c>
      <c r="H20" s="272" t="s">
        <v>378</v>
      </c>
      <c r="I20" s="272"/>
      <c r="J20" s="272"/>
      <c r="K20" s="272"/>
      <c r="L20" s="272" t="s">
        <v>379</v>
      </c>
      <c r="M20" s="272"/>
      <c r="N20" s="272"/>
      <c r="O20" s="272"/>
      <c r="P20" s="272" t="s">
        <v>380</v>
      </c>
      <c r="Q20" s="272"/>
      <c r="R20" s="272"/>
      <c r="S20" s="272"/>
      <c r="T20" s="272" t="s">
        <v>406</v>
      </c>
      <c r="U20" s="272"/>
      <c r="V20" s="272"/>
      <c r="W20" s="272"/>
      <c r="X20" s="272" t="s">
        <v>426</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423</v>
      </c>
      <c r="F22" s="52" t="s">
        <v>424</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0.29704997980000003</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0.12954072999999999</v>
      </c>
      <c r="W24" s="57" t="s">
        <v>374</v>
      </c>
      <c r="X24" s="57">
        <f t="shared" si="0"/>
        <v>0</v>
      </c>
      <c r="Y24" s="57" t="s">
        <v>374</v>
      </c>
      <c r="Z24" s="57">
        <f t="shared" si="0"/>
        <v>0.16750924980000001</v>
      </c>
      <c r="AA24" s="57" t="s">
        <v>374</v>
      </c>
      <c r="AB24" s="57">
        <v>0</v>
      </c>
      <c r="AC24" s="57">
        <f>D24</f>
        <v>0.29704997980000003</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0.29704997980000003</v>
      </c>
      <c r="E27" s="187"/>
      <c r="F27" s="185"/>
      <c r="G27" s="187"/>
      <c r="H27" s="52"/>
      <c r="I27" s="52" t="s">
        <v>374</v>
      </c>
      <c r="J27" s="187"/>
      <c r="K27" s="204" t="s">
        <v>374</v>
      </c>
      <c r="L27" s="52"/>
      <c r="M27" s="52" t="s">
        <v>374</v>
      </c>
      <c r="N27" s="187"/>
      <c r="O27" s="187"/>
      <c r="P27" s="52"/>
      <c r="Q27" s="52" t="s">
        <v>374</v>
      </c>
      <c r="R27" s="187"/>
      <c r="S27" s="52" t="s">
        <v>374</v>
      </c>
      <c r="T27" s="52"/>
      <c r="U27" s="52" t="s">
        <v>374</v>
      </c>
      <c r="V27" s="52">
        <v>0.12954072999999999</v>
      </c>
      <c r="W27" s="52" t="s">
        <v>374</v>
      </c>
      <c r="X27" s="52"/>
      <c r="Y27" s="52" t="s">
        <v>374</v>
      </c>
      <c r="Z27" s="52">
        <v>0.16750924980000001</v>
      </c>
      <c r="AA27" s="52" t="s">
        <v>374</v>
      </c>
      <c r="AB27" s="57">
        <f t="shared" si="1"/>
        <v>0</v>
      </c>
      <c r="AC27" s="57">
        <f>D27</f>
        <v>0.29704997980000003</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0.24348359</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v>9.4797729999999997E-2</v>
      </c>
      <c r="W30" s="57" t="s">
        <v>374</v>
      </c>
      <c r="X30" s="57">
        <f t="shared" si="4"/>
        <v>0</v>
      </c>
      <c r="Y30" s="57" t="s">
        <v>374</v>
      </c>
      <c r="Z30" s="57">
        <v>0.14868586</v>
      </c>
      <c r="AA30" s="57" t="s">
        <v>374</v>
      </c>
      <c r="AB30" s="57">
        <f t="shared" si="1"/>
        <v>0</v>
      </c>
      <c r="AC30" s="57">
        <f>D30</f>
        <v>0.24348359</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4.2000000000000003E-2</v>
      </c>
      <c r="E39" s="52"/>
      <c r="F39" s="148">
        <f t="shared" si="5"/>
        <v>0</v>
      </c>
      <c r="G39" s="52"/>
      <c r="H39" s="52"/>
      <c r="I39" s="52"/>
      <c r="J39" s="52"/>
      <c r="K39" s="52"/>
      <c r="L39" s="52"/>
      <c r="M39" s="52"/>
      <c r="N39" s="52"/>
      <c r="O39" s="52"/>
      <c r="P39" s="52"/>
      <c r="Q39" s="52"/>
      <c r="R39" s="52"/>
      <c r="S39" s="52"/>
      <c r="T39" s="52"/>
      <c r="U39" s="52"/>
      <c r="V39" s="52"/>
      <c r="W39" s="52"/>
      <c r="X39" s="52"/>
      <c r="Y39" s="52"/>
      <c r="Z39" s="52">
        <v>4.2000000000000003E-2</v>
      </c>
      <c r="AA39" s="52"/>
      <c r="AB39" s="57">
        <f t="shared" si="1"/>
        <v>0</v>
      </c>
      <c r="AC39" s="57">
        <f>D39</f>
        <v>4.2000000000000003E-2</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c r="AA52" s="52"/>
      <c r="AB52" s="57">
        <f t="shared" si="1"/>
        <v>0</v>
      </c>
      <c r="AC52" s="57">
        <f>D52</f>
        <v>0</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v>0.24348359</v>
      </c>
      <c r="AA53" s="52"/>
      <c r="AB53" s="57">
        <f t="shared" si="1"/>
        <v>0</v>
      </c>
      <c r="AC53" s="57">
        <f t="shared" si="2"/>
        <v>0.24348359</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4.2000000000000003E-2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4.2000000000000003E-2</v>
      </c>
      <c r="AA56" s="52"/>
      <c r="AB56" s="57">
        <f t="shared" si="1"/>
        <v>0</v>
      </c>
      <c r="AC56" s="57">
        <f>D56</f>
        <v>4.2000000000000003E-2</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391</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P_Ул_25_ЛК15_017119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Реконструкция ВЛИ-0,4 кВ Ф-4 ТП-99 в соответствии с договором на ТП № 1-53-25-0087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383</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405</v>
      </c>
      <c r="C26" s="162" t="s">
        <v>385</v>
      </c>
      <c r="D26" s="161">
        <v>2026</v>
      </c>
      <c r="E26" s="188" t="s">
        <v>374</v>
      </c>
      <c r="F26" s="188" t="s">
        <v>374</v>
      </c>
      <c r="G26" s="188" t="s">
        <v>374</v>
      </c>
      <c r="H26" s="188" t="s">
        <v>374</v>
      </c>
      <c r="I26" s="188">
        <v>4.2000000000000003E-2</v>
      </c>
      <c r="J26" s="188" t="s">
        <v>374</v>
      </c>
      <c r="K26" s="188" t="s">
        <v>374</v>
      </c>
      <c r="L26" s="188" t="s">
        <v>374</v>
      </c>
      <c r="M26" s="162" t="s">
        <v>374</v>
      </c>
      <c r="N26" s="162" t="s">
        <v>374</v>
      </c>
      <c r="O26" s="162" t="s">
        <v>404</v>
      </c>
      <c r="P26" s="162" t="s">
        <v>374</v>
      </c>
      <c r="Q26" s="162" t="s">
        <v>386</v>
      </c>
      <c r="R26" s="163" t="s">
        <v>374</v>
      </c>
      <c r="S26" s="162" t="s">
        <v>387</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4" sqref="B24"/>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391</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P_Ул_25_ЛК15_017119</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Реконструкция ВЛИ-0,4 кВ Ф-4 ТП-99 в соответствии с договором на ТП № 1-53-25-0087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384</v>
      </c>
      <c r="B18" s="309"/>
    </row>
    <row r="19" spans="1:3" x14ac:dyDescent="0.25">
      <c r="B19" s="131"/>
    </row>
    <row r="20" spans="1:3" x14ac:dyDescent="0.25">
      <c r="B20" s="135"/>
    </row>
    <row r="21" spans="1:3" ht="49.5" customHeight="1" x14ac:dyDescent="0.25">
      <c r="A21" s="136" t="s">
        <v>232</v>
      </c>
      <c r="B21" s="194" t="s">
        <v>412</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389</v>
      </c>
    </row>
    <row r="24" spans="1:3" x14ac:dyDescent="0.25">
      <c r="A24" s="136" t="s">
        <v>234</v>
      </c>
      <c r="B24" s="137" t="s">
        <v>407</v>
      </c>
    </row>
    <row r="25" spans="1:3" x14ac:dyDescent="0.25">
      <c r="A25" s="138" t="s">
        <v>235</v>
      </c>
      <c r="B25" s="137">
        <v>2026</v>
      </c>
      <c r="C25" s="102"/>
    </row>
    <row r="26" spans="1:3" x14ac:dyDescent="0.25">
      <c r="A26" s="138" t="s">
        <v>236</v>
      </c>
      <c r="B26" s="139" t="s">
        <v>422</v>
      </c>
    </row>
    <row r="27" spans="1:3" ht="28.5" x14ac:dyDescent="0.25">
      <c r="A27" s="140" t="s">
        <v>237</v>
      </c>
      <c r="B27" s="205">
        <f>'1. паспорт местоположение'!C48</f>
        <v>0.29704997979999997</v>
      </c>
      <c r="C27" s="102"/>
    </row>
    <row r="28" spans="1:3" x14ac:dyDescent="0.25">
      <c r="A28" s="139" t="s">
        <v>238</v>
      </c>
      <c r="B28" s="139" t="s">
        <v>390</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404</v>
      </c>
      <c r="C57" s="306"/>
    </row>
    <row r="58" spans="1:3" x14ac:dyDescent="0.25">
      <c r="A58" s="142" t="s">
        <v>259</v>
      </c>
      <c r="B58" s="142" t="s">
        <v>404</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Реконструкция ВЛИ-0,4 кВ Ф-4 ТП-99 от опоры №27/1А до опоры №27/2 с заменой провода марки СИП-2 4х16 мм2 на провод марки СИП-2 сечением 3х50+1х54,6 мм2. Ориентировочная протяженность по трассе 0,045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2026-08-04T05:55:32Z</dcterms:modified>
</cp:coreProperties>
</file>